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уточненный" sheetId="4" r:id="rId1"/>
    <sheet name="Лист1" sheetId="1" r:id="rId2"/>
    <sheet name="Лист2" sheetId="2" r:id="rId3"/>
    <sheet name="Лист3" sheetId="3" r:id="rId4"/>
  </sheets>
  <calcPr calcId="114210"/>
</workbook>
</file>

<file path=xl/calcChain.xml><?xml version="1.0" encoding="utf-8"?>
<calcChain xmlns="http://schemas.openxmlformats.org/spreadsheetml/2006/main">
  <c r="C23" i="4"/>
  <c r="C22"/>
  <c r="C15"/>
  <c r="D25"/>
  <c r="D23"/>
  <c r="D22"/>
  <c r="D15"/>
  <c r="E25"/>
  <c r="E23"/>
  <c r="E22"/>
  <c r="E15"/>
  <c r="C16"/>
  <c r="D16"/>
  <c r="E16"/>
  <c r="C17"/>
  <c r="D17"/>
  <c r="E17"/>
  <c r="C19"/>
  <c r="D19"/>
  <c r="E19"/>
  <c r="C27"/>
  <c r="D27"/>
  <c r="E27"/>
  <c r="C28"/>
  <c r="D28"/>
  <c r="E28"/>
  <c r="C29"/>
  <c r="D29"/>
  <c r="E29"/>
  <c r="C31"/>
  <c r="D31"/>
  <c r="E31"/>
  <c r="E15" i="1"/>
  <c r="D23"/>
  <c r="D25"/>
  <c r="D22"/>
  <c r="D15"/>
  <c r="E19"/>
  <c r="D19"/>
  <c r="C19"/>
  <c r="C31"/>
  <c r="C29"/>
  <c r="C28"/>
  <c r="E23"/>
  <c r="E25"/>
  <c r="E22"/>
  <c r="C17"/>
  <c r="C16"/>
  <c r="D17"/>
  <c r="D16"/>
  <c r="E17"/>
  <c r="E16"/>
  <c r="C23"/>
  <c r="C22"/>
  <c r="D29"/>
  <c r="E29"/>
  <c r="C27"/>
  <c r="D31"/>
  <c r="D28"/>
  <c r="D27"/>
  <c r="E31"/>
  <c r="E28"/>
  <c r="E27"/>
  <c r="C15"/>
</calcChain>
</file>

<file path=xl/sharedStrings.xml><?xml version="1.0" encoding="utf-8"?>
<sst xmlns="http://schemas.openxmlformats.org/spreadsheetml/2006/main" count="100" uniqueCount="52">
  <si>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</si>
  <si>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</si>
  <si>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</si>
  <si>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</si>
  <si>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</si>
  <si>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</si>
  <si>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</si>
  <si>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</si>
  <si>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</si>
  <si>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</si>
  <si>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01 06 00 00 00 0000 000</t>
  </si>
  <si>
    <t>Иные источники внутреннего финансирования дефицитов бюджетов</t>
  </si>
  <si>
    <t>01 05 02 01 05 0000 610</t>
  </si>
  <si>
    <t>Уменьшение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</si>
  <si>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</si>
  <si>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</si>
  <si>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</si>
  <si>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</si>
  <si>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01 05 00 00 00 0000 500</t>
  </si>
  <si>
    <t>Увеличение остатков средств бюджетов</t>
  </si>
  <si>
    <t>01 05 00 00 00 0000 000</t>
  </si>
  <si>
    <t>Изменение остатков средств на счетах по учету средств бюджета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</si>
  <si>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</si>
  <si>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</si>
  <si>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</si>
  <si>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</si>
  <si>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</si>
  <si>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</si>
  <si>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</si>
  <si>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</si>
  <si>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</si>
  <si>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</si>
  <si>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01 02 00 00 00 0000 000</t>
  </si>
  <si>
    <t>Кредиты кредитных организаций в валюте Российской Федерации</t>
  </si>
  <si>
    <t>01 00 00 00 00 0000 000</t>
  </si>
  <si>
    <t>ИСТОЧНИКИ ВНУТРЕННЕГО ФИНАНСИРОВАНИЯ ДЕФИЦИТА БЮДЖЕТА</t>
  </si>
  <si>
    <t>наименование</t>
  </si>
  <si>
    <t>код классификации</t>
  </si>
  <si>
    <t>Приложение №1</t>
  </si>
  <si>
    <t>к решению</t>
  </si>
  <si>
    <t xml:space="preserve">Совета народных </t>
  </si>
  <si>
    <t>депутатов Бобровского</t>
  </si>
  <si>
    <t>муниципального района</t>
  </si>
  <si>
    <t>Воронежской области</t>
  </si>
  <si>
    <t>№</t>
  </si>
  <si>
    <t>от        декабря 2014 г</t>
  </si>
  <si>
    <t>Источники внутреннего финансирования дефицита бюджета Бобровского муниципального района на 2015 год и плановый период 2016-2017 годов</t>
  </si>
  <si>
    <t>2015 год</t>
  </si>
  <si>
    <t>2016год</t>
  </si>
  <si>
    <t>2017 год</t>
  </si>
  <si>
    <t>от  26  декабря 2014 г</t>
  </si>
  <si>
    <t>№ 33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</si>
</sst>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3" xfId="0" applyFont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D15" sqref="D15"/>
    </sheetView>
  </sheetViews>
  <sheetFormatPr defaultRowHeight="15"/>
  <cols>
    <col min="1" max="1" width="28.140625" customWidth="1"/>
    <col min="2" max="2" width="23.42578125" customWidth="1"/>
    <col min="3" max="3" width="13.7109375" customWidth="1"/>
    <col min="4" max="4" width="12.7109375" customWidth="1"/>
    <col min="5" max="5" width="12.5703125" customWidth="1"/>
  </cols>
  <sheetData>
    <row r="1" spans="1:5" ht="15.75">
      <c r="A1" s="9"/>
      <c r="B1" s="9"/>
      <c r="C1" s="9"/>
      <c r="D1" s="14" t="s">
        <v>38</v>
      </c>
      <c r="E1" s="14"/>
    </row>
    <row r="2" spans="1:5" ht="15.75">
      <c r="A2" s="9"/>
      <c r="B2" s="9"/>
      <c r="C2" s="9"/>
      <c r="D2" s="14" t="s">
        <v>39</v>
      </c>
      <c r="E2" s="14"/>
    </row>
    <row r="3" spans="1:5" ht="15.75">
      <c r="A3" s="9"/>
      <c r="B3" s="9"/>
      <c r="C3" s="9"/>
      <c r="D3" s="14" t="s">
        <v>40</v>
      </c>
      <c r="E3" s="14"/>
    </row>
    <row r="4" spans="1:5" ht="15.75">
      <c r="A4" s="9"/>
      <c r="B4" s="9"/>
      <c r="C4" s="9"/>
      <c r="D4" s="14" t="s">
        <v>41</v>
      </c>
      <c r="E4" s="14"/>
    </row>
    <row r="5" spans="1:5" ht="15.75">
      <c r="A5" s="9"/>
      <c r="B5" s="9"/>
      <c r="C5" s="9"/>
      <c r="D5" s="14" t="s">
        <v>42</v>
      </c>
      <c r="E5" s="14"/>
    </row>
    <row r="6" spans="1:5" ht="15.75">
      <c r="A6" s="9"/>
      <c r="B6" s="9"/>
      <c r="C6" s="9"/>
      <c r="D6" s="14" t="s">
        <v>43</v>
      </c>
      <c r="E6" s="14"/>
    </row>
    <row r="7" spans="1:5" ht="15.75">
      <c r="A7" s="9"/>
      <c r="B7" s="9"/>
      <c r="C7" s="9"/>
      <c r="D7" s="14" t="s">
        <v>50</v>
      </c>
      <c r="E7" s="14"/>
    </row>
    <row r="8" spans="1:5" ht="15.75">
      <c r="A8" s="9"/>
      <c r="B8" s="9"/>
      <c r="C8" s="9"/>
      <c r="D8" s="14" t="s">
        <v>51</v>
      </c>
      <c r="E8" s="14"/>
    </row>
    <row r="9" spans="1:5" ht="15.75">
      <c r="A9" s="9"/>
      <c r="B9" s="9"/>
      <c r="C9" s="9"/>
      <c r="D9" s="10"/>
      <c r="E9" s="10"/>
    </row>
    <row r="10" spans="1:5" ht="31.5" customHeight="1">
      <c r="A10" s="13" t="s">
        <v>46</v>
      </c>
      <c r="B10" s="13"/>
      <c r="C10" s="13"/>
      <c r="D10" s="13"/>
      <c r="E10" s="13"/>
    </row>
    <row r="11" spans="1:5" ht="15.75">
      <c r="A11" s="9"/>
      <c r="B11" s="9"/>
      <c r="C11" s="9"/>
      <c r="D11" s="9"/>
      <c r="E11" s="9"/>
    </row>
    <row r="12" spans="1:5" ht="15.75">
      <c r="A12" s="9"/>
      <c r="B12" s="9"/>
      <c r="C12" s="9"/>
      <c r="D12" s="9"/>
      <c r="E12" s="9"/>
    </row>
    <row r="13" spans="1:5" ht="15.75">
      <c r="A13" s="12" t="s">
        <v>36</v>
      </c>
      <c r="B13" s="12" t="s">
        <v>37</v>
      </c>
      <c r="C13" s="12" t="s">
        <v>47</v>
      </c>
      <c r="D13" s="12" t="s">
        <v>48</v>
      </c>
      <c r="E13" s="12" t="s">
        <v>49</v>
      </c>
    </row>
    <row r="14" spans="1:5" ht="16.5" thickBot="1">
      <c r="A14" s="7">
        <v>1</v>
      </c>
      <c r="B14" s="8">
        <v>2</v>
      </c>
      <c r="C14" s="11">
        <v>3</v>
      </c>
      <c r="D14" s="11">
        <v>4</v>
      </c>
      <c r="E14" s="11">
        <v>5</v>
      </c>
    </row>
    <row r="15" spans="1:5" ht="63.75" thickBot="1">
      <c r="A15" s="5" t="s">
        <v>35</v>
      </c>
      <c r="B15" s="4" t="s">
        <v>34</v>
      </c>
      <c r="C15" s="6">
        <f>C16+C19+C22+C27</f>
        <v>-4.3655745685100555E-11</v>
      </c>
      <c r="D15" s="6">
        <f>D16+D19+D22+D27</f>
        <v>2.1827872842550278E-11</v>
      </c>
      <c r="E15" s="6">
        <f>E16+E19+E22+E27</f>
        <v>4.3655745685100555E-11</v>
      </c>
    </row>
    <row r="16" spans="1:5" ht="48" thickBot="1">
      <c r="A16" s="5" t="s">
        <v>33</v>
      </c>
      <c r="B16" s="4" t="s">
        <v>32</v>
      </c>
      <c r="C16" s="6">
        <f t="shared" ref="C16:E17" si="0">C17</f>
        <v>30000</v>
      </c>
      <c r="D16" s="6">
        <f t="shared" si="0"/>
        <v>50000</v>
      </c>
      <c r="E16" s="6">
        <f t="shared" si="0"/>
        <v>30000</v>
      </c>
    </row>
    <row r="17" spans="1:5" ht="63.75" thickBot="1">
      <c r="A17" s="3" t="s">
        <v>31</v>
      </c>
      <c r="B17" s="2" t="s">
        <v>30</v>
      </c>
      <c r="C17" s="1">
        <f t="shared" si="0"/>
        <v>30000</v>
      </c>
      <c r="D17" s="1">
        <f t="shared" si="0"/>
        <v>50000</v>
      </c>
      <c r="E17" s="1">
        <f t="shared" si="0"/>
        <v>30000</v>
      </c>
    </row>
    <row r="18" spans="1:5" ht="95.25" thickBot="1">
      <c r="A18" s="3" t="s">
        <v>29</v>
      </c>
      <c r="B18" s="2" t="s">
        <v>28</v>
      </c>
      <c r="C18" s="1">
        <v>30000</v>
      </c>
      <c r="D18" s="1">
        <v>50000</v>
      </c>
      <c r="E18" s="1">
        <v>30000</v>
      </c>
    </row>
    <row r="19" spans="1:5" ht="63.75" thickBot="1">
      <c r="A19" s="5" t="s">
        <v>27</v>
      </c>
      <c r="B19" s="4" t="s">
        <v>26</v>
      </c>
      <c r="C19" s="6">
        <f>C20</f>
        <v>-35744.199999999997</v>
      </c>
      <c r="D19" s="6">
        <f>D20</f>
        <v>-53338.400000000001</v>
      </c>
      <c r="E19" s="6">
        <f>E20</f>
        <v>-32778.300000000003</v>
      </c>
    </row>
    <row r="20" spans="1:5" ht="111" thickBot="1">
      <c r="A20" s="3" t="s">
        <v>25</v>
      </c>
      <c r="B20" s="2" t="s">
        <v>24</v>
      </c>
      <c r="C20" s="1">
        <v>-35744.199999999997</v>
      </c>
      <c r="D20" s="1">
        <v>-53338.400000000001</v>
      </c>
      <c r="E20" s="1">
        <v>-32778.300000000003</v>
      </c>
    </row>
    <row r="21" spans="1:5" ht="111" thickBot="1">
      <c r="A21" s="3" t="s">
        <v>23</v>
      </c>
      <c r="B21" s="2" t="s">
        <v>22</v>
      </c>
      <c r="C21" s="1">
        <v>-35744.199999999997</v>
      </c>
      <c r="D21" s="1">
        <v>-71667</v>
      </c>
      <c r="E21" s="1">
        <v>-32778.300000000003</v>
      </c>
    </row>
    <row r="22" spans="1:5" ht="48" thickBot="1">
      <c r="A22" s="5" t="s">
        <v>21</v>
      </c>
      <c r="B22" s="4" t="s">
        <v>20</v>
      </c>
      <c r="C22" s="6">
        <f>C23+C25</f>
        <v>6244.1999999999534</v>
      </c>
      <c r="D22" s="6">
        <f>D23+D25</f>
        <v>3338.4000000000233</v>
      </c>
      <c r="E22" s="6">
        <f>E23+E25</f>
        <v>2778.3000000000466</v>
      </c>
    </row>
    <row r="23" spans="1:5" ht="32.25" thickBot="1">
      <c r="A23" s="3" t="s">
        <v>19</v>
      </c>
      <c r="B23" s="2" t="s">
        <v>18</v>
      </c>
      <c r="C23" s="1">
        <f>C24</f>
        <v>-670202.5</v>
      </c>
      <c r="D23" s="1">
        <f>D24</f>
        <v>-668685.6</v>
      </c>
      <c r="E23" s="1">
        <f>E24</f>
        <v>-687253.1</v>
      </c>
    </row>
    <row r="24" spans="1:5" ht="63.75" thickBot="1">
      <c r="A24" s="3" t="s">
        <v>17</v>
      </c>
      <c r="B24" s="2" t="s">
        <v>16</v>
      </c>
      <c r="C24" s="1">
        <v>-670202.5</v>
      </c>
      <c r="D24" s="1">
        <v>-668685.6</v>
      </c>
      <c r="E24" s="1">
        <v>-687253.1</v>
      </c>
    </row>
    <row r="25" spans="1:5" ht="32.25" thickBot="1">
      <c r="A25" s="3" t="s">
        <v>15</v>
      </c>
      <c r="B25" s="2" t="s">
        <v>14</v>
      </c>
      <c r="C25" s="1">
        <v>676446.7</v>
      </c>
      <c r="D25" s="1">
        <f>D26</f>
        <v>672024</v>
      </c>
      <c r="E25" s="1">
        <f>E26</f>
        <v>690031.4</v>
      </c>
    </row>
    <row r="26" spans="1:5" ht="63.75" thickBot="1">
      <c r="A26" s="3" t="s">
        <v>13</v>
      </c>
      <c r="B26" s="2" t="s">
        <v>12</v>
      </c>
      <c r="C26" s="1">
        <v>676446.7</v>
      </c>
      <c r="D26" s="1">
        <v>672024</v>
      </c>
      <c r="E26" s="1">
        <v>690031.4</v>
      </c>
    </row>
    <row r="27" spans="1:5" ht="63.75" thickBot="1">
      <c r="A27" s="5" t="s">
        <v>11</v>
      </c>
      <c r="B27" s="4" t="s">
        <v>10</v>
      </c>
      <c r="C27" s="6">
        <f>C28</f>
        <v>-500</v>
      </c>
      <c r="D27" s="6">
        <f>D28</f>
        <v>0</v>
      </c>
      <c r="E27" s="6">
        <f>E28</f>
        <v>0</v>
      </c>
    </row>
    <row r="28" spans="1:5" ht="63.75" thickBot="1">
      <c r="A28" s="5" t="s">
        <v>9</v>
      </c>
      <c r="B28" s="4" t="s">
        <v>8</v>
      </c>
      <c r="C28" s="6">
        <f>C29+C31</f>
        <v>-500</v>
      </c>
      <c r="D28" s="6">
        <f>-D31+D29</f>
        <v>0</v>
      </c>
      <c r="E28" s="6">
        <f>-E31+E29</f>
        <v>0</v>
      </c>
    </row>
    <row r="29" spans="1:5" ht="79.5" thickBot="1">
      <c r="A29" s="3" t="s">
        <v>7</v>
      </c>
      <c r="B29" s="2" t="s">
        <v>6</v>
      </c>
      <c r="C29" s="1">
        <f>+C30</f>
        <v>1000</v>
      </c>
      <c r="D29" s="1">
        <f>+D30</f>
        <v>0</v>
      </c>
      <c r="E29" s="1">
        <f>+E30</f>
        <v>0</v>
      </c>
    </row>
    <row r="30" spans="1:5" ht="135" customHeight="1" thickBot="1">
      <c r="A30" s="3" t="s">
        <v>5</v>
      </c>
      <c r="B30" s="2" t="s">
        <v>4</v>
      </c>
      <c r="C30" s="1">
        <v>1000</v>
      </c>
      <c r="D30" s="1">
        <v>0</v>
      </c>
      <c r="E30" s="1">
        <v>0</v>
      </c>
    </row>
    <row r="31" spans="1:5" ht="63.75" thickBot="1">
      <c r="A31" s="3" t="s">
        <v>3</v>
      </c>
      <c r="B31" s="2" t="s">
        <v>2</v>
      </c>
      <c r="C31" s="1">
        <f>+C32</f>
        <v>-1500</v>
      </c>
      <c r="D31" s="1">
        <f>+D32</f>
        <v>0</v>
      </c>
      <c r="E31" s="1">
        <f>+E32</f>
        <v>0</v>
      </c>
    </row>
    <row r="32" spans="1:5" ht="126.75" thickBot="1">
      <c r="A32" s="3" t="s">
        <v>1</v>
      </c>
      <c r="B32" s="2" t="s">
        <v>0</v>
      </c>
      <c r="C32" s="1">
        <v>-1500</v>
      </c>
      <c r="D32" s="1"/>
      <c r="E32" s="1"/>
    </row>
  </sheetData>
  <mergeCells count="9">
    <mergeCell ref="A10:E10"/>
    <mergeCell ref="D1:E1"/>
    <mergeCell ref="D2:E2"/>
    <mergeCell ref="D3:E3"/>
    <mergeCell ref="D4:E4"/>
    <mergeCell ref="D5:E5"/>
    <mergeCell ref="D6:E6"/>
    <mergeCell ref="D7:E7"/>
    <mergeCell ref="D8:E8"/>
  </mergeCells>
  <phoneticPr fontId="0" type="noConversion"/>
  <pageMargins left="0.70866141732283472" right="0.31496062992125984" top="0.74803149606299213" bottom="0.74803149606299213" header="0.31496062992125984" footer="0.31496062992125984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E26" sqref="E26"/>
    </sheetView>
  </sheetViews>
  <sheetFormatPr defaultRowHeight="15"/>
  <cols>
    <col min="1" max="1" width="28.140625" customWidth="1"/>
    <col min="2" max="2" width="23.42578125" customWidth="1"/>
    <col min="3" max="3" width="13.7109375" customWidth="1"/>
    <col min="4" max="4" width="12.7109375" customWidth="1"/>
    <col min="5" max="5" width="12.5703125" customWidth="1"/>
  </cols>
  <sheetData>
    <row r="1" spans="1:5" ht="15.75">
      <c r="A1" s="9"/>
      <c r="B1" s="9"/>
      <c r="C1" s="9"/>
      <c r="D1" s="14" t="s">
        <v>38</v>
      </c>
      <c r="E1" s="14"/>
    </row>
    <row r="2" spans="1:5" ht="15.75">
      <c r="A2" s="9"/>
      <c r="B2" s="9"/>
      <c r="C2" s="9"/>
      <c r="D2" s="14" t="s">
        <v>39</v>
      </c>
      <c r="E2" s="14"/>
    </row>
    <row r="3" spans="1:5" ht="15.75">
      <c r="A3" s="9"/>
      <c r="B3" s="9"/>
      <c r="C3" s="9"/>
      <c r="D3" s="14" t="s">
        <v>40</v>
      </c>
      <c r="E3" s="14"/>
    </row>
    <row r="4" spans="1:5" ht="15.75">
      <c r="A4" s="9"/>
      <c r="B4" s="9"/>
      <c r="C4" s="9"/>
      <c r="D4" s="14" t="s">
        <v>41</v>
      </c>
      <c r="E4" s="14"/>
    </row>
    <row r="5" spans="1:5" ht="15.75">
      <c r="A5" s="9"/>
      <c r="B5" s="9"/>
      <c r="C5" s="9"/>
      <c r="D5" s="14" t="s">
        <v>42</v>
      </c>
      <c r="E5" s="14"/>
    </row>
    <row r="6" spans="1:5" ht="15.75">
      <c r="A6" s="9"/>
      <c r="B6" s="9"/>
      <c r="C6" s="9"/>
      <c r="D6" s="14" t="s">
        <v>43</v>
      </c>
      <c r="E6" s="14"/>
    </row>
    <row r="7" spans="1:5" ht="15.75">
      <c r="A7" s="9"/>
      <c r="B7" s="9"/>
      <c r="C7" s="9"/>
      <c r="D7" s="14" t="s">
        <v>45</v>
      </c>
      <c r="E7" s="14"/>
    </row>
    <row r="8" spans="1:5" ht="15.75">
      <c r="A8" s="9"/>
      <c r="B8" s="9"/>
      <c r="C8" s="9"/>
      <c r="D8" s="14" t="s">
        <v>44</v>
      </c>
      <c r="E8" s="14"/>
    </row>
    <row r="9" spans="1:5" ht="15.75">
      <c r="A9" s="9"/>
      <c r="B9" s="9"/>
      <c r="C9" s="9"/>
      <c r="D9" s="10"/>
      <c r="E9" s="10"/>
    </row>
    <row r="10" spans="1:5" ht="31.5" customHeight="1">
      <c r="A10" s="13" t="s">
        <v>46</v>
      </c>
      <c r="B10" s="13"/>
      <c r="C10" s="13"/>
      <c r="D10" s="13"/>
      <c r="E10" s="13"/>
    </row>
    <row r="11" spans="1:5" ht="15.75">
      <c r="A11" s="9"/>
      <c r="B11" s="9"/>
      <c r="C11" s="9"/>
      <c r="D11" s="9"/>
      <c r="E11" s="9"/>
    </row>
    <row r="12" spans="1:5" ht="15.75">
      <c r="A12" s="9"/>
      <c r="B12" s="9"/>
      <c r="C12" s="9"/>
      <c r="D12" s="9"/>
      <c r="E12" s="9"/>
    </row>
    <row r="13" spans="1:5" ht="15.75">
      <c r="A13" s="12" t="s">
        <v>36</v>
      </c>
      <c r="B13" s="12" t="s">
        <v>37</v>
      </c>
      <c r="C13" s="12" t="s">
        <v>47</v>
      </c>
      <c r="D13" s="12" t="s">
        <v>48</v>
      </c>
      <c r="E13" s="12" t="s">
        <v>49</v>
      </c>
    </row>
    <row r="14" spans="1:5" ht="16.5" thickBot="1">
      <c r="A14" s="7">
        <v>1</v>
      </c>
      <c r="B14" s="8">
        <v>2</v>
      </c>
      <c r="C14" s="11">
        <v>3</v>
      </c>
      <c r="D14" s="11">
        <v>4</v>
      </c>
      <c r="E14" s="11">
        <v>5</v>
      </c>
    </row>
    <row r="15" spans="1:5" ht="63.75" thickBot="1">
      <c r="A15" s="5" t="s">
        <v>35</v>
      </c>
      <c r="B15" s="4" t="s">
        <v>34</v>
      </c>
      <c r="C15" s="6">
        <f>C16+C19+C22+C27</f>
        <v>-4.3655745685100555E-11</v>
      </c>
      <c r="D15" s="6">
        <f>D16+D19+D22+D27</f>
        <v>2.1827872842550278E-11</v>
      </c>
      <c r="E15" s="6">
        <f>E16+E19+E22+E27</f>
        <v>4.3655745685100555E-11</v>
      </c>
    </row>
    <row r="16" spans="1:5" ht="48" thickBot="1">
      <c r="A16" s="5" t="s">
        <v>33</v>
      </c>
      <c r="B16" s="4" t="s">
        <v>32</v>
      </c>
      <c r="C16" s="6">
        <f t="shared" ref="C16:E17" si="0">C17</f>
        <v>30000</v>
      </c>
      <c r="D16" s="6">
        <f t="shared" si="0"/>
        <v>50000</v>
      </c>
      <c r="E16" s="6">
        <f t="shared" si="0"/>
        <v>30000</v>
      </c>
    </row>
    <row r="17" spans="1:5" ht="63.75" thickBot="1">
      <c r="A17" s="3" t="s">
        <v>31</v>
      </c>
      <c r="B17" s="2" t="s">
        <v>30</v>
      </c>
      <c r="C17" s="1">
        <f t="shared" si="0"/>
        <v>30000</v>
      </c>
      <c r="D17" s="1">
        <f t="shared" si="0"/>
        <v>50000</v>
      </c>
      <c r="E17" s="1">
        <f t="shared" si="0"/>
        <v>30000</v>
      </c>
    </row>
    <row r="18" spans="1:5" ht="95.25" thickBot="1">
      <c r="A18" s="3" t="s">
        <v>29</v>
      </c>
      <c r="B18" s="2" t="s">
        <v>28</v>
      </c>
      <c r="C18" s="1">
        <v>30000</v>
      </c>
      <c r="D18" s="1">
        <v>50000</v>
      </c>
      <c r="E18" s="1">
        <v>30000</v>
      </c>
    </row>
    <row r="19" spans="1:5" ht="63.75" thickBot="1">
      <c r="A19" s="5" t="s">
        <v>27</v>
      </c>
      <c r="B19" s="4" t="s">
        <v>26</v>
      </c>
      <c r="C19" s="6">
        <f>C20</f>
        <v>-35744.199999999997</v>
      </c>
      <c r="D19" s="6">
        <f>D20</f>
        <v>-53338.400000000001</v>
      </c>
      <c r="E19" s="6">
        <f>E20</f>
        <v>-32778.300000000003</v>
      </c>
    </row>
    <row r="20" spans="1:5" ht="111" thickBot="1">
      <c r="A20" s="3" t="s">
        <v>25</v>
      </c>
      <c r="B20" s="2" t="s">
        <v>24</v>
      </c>
      <c r="C20" s="1">
        <v>-35744.199999999997</v>
      </c>
      <c r="D20" s="1">
        <v>-53338.400000000001</v>
      </c>
      <c r="E20" s="1">
        <v>-32778.300000000003</v>
      </c>
    </row>
    <row r="21" spans="1:5" ht="111" thickBot="1">
      <c r="A21" s="3" t="s">
        <v>23</v>
      </c>
      <c r="B21" s="2" t="s">
        <v>22</v>
      </c>
      <c r="C21" s="1">
        <v>-35744.199999999997</v>
      </c>
      <c r="D21" s="1">
        <v>-71667</v>
      </c>
      <c r="E21" s="1">
        <v>-32778.300000000003</v>
      </c>
    </row>
    <row r="22" spans="1:5" ht="48" thickBot="1">
      <c r="A22" s="5" t="s">
        <v>21</v>
      </c>
      <c r="B22" s="4" t="s">
        <v>20</v>
      </c>
      <c r="C22" s="6">
        <f>C23+C25</f>
        <v>6244.1999999999534</v>
      </c>
      <c r="D22" s="6">
        <f>D23+D25</f>
        <v>3338.4000000000233</v>
      </c>
      <c r="E22" s="6">
        <f>E23+E25</f>
        <v>2778.3000000000466</v>
      </c>
    </row>
    <row r="23" spans="1:5" ht="32.25" thickBot="1">
      <c r="A23" s="3" t="s">
        <v>19</v>
      </c>
      <c r="B23" s="2" t="s">
        <v>18</v>
      </c>
      <c r="C23" s="1">
        <f>C24</f>
        <v>-673789.5</v>
      </c>
      <c r="D23" s="1">
        <f>D24</f>
        <v>-668566.6</v>
      </c>
      <c r="E23" s="1">
        <f>E24</f>
        <v>-687174.1</v>
      </c>
    </row>
    <row r="24" spans="1:5" ht="63.75" thickBot="1">
      <c r="A24" s="3" t="s">
        <v>17</v>
      </c>
      <c r="B24" s="2" t="s">
        <v>16</v>
      </c>
      <c r="C24" s="1">
        <v>-673789.5</v>
      </c>
      <c r="D24" s="1">
        <v>-668566.6</v>
      </c>
      <c r="E24" s="1">
        <v>-687174.1</v>
      </c>
    </row>
    <row r="25" spans="1:5" ht="32.25" thickBot="1">
      <c r="A25" s="3" t="s">
        <v>15</v>
      </c>
      <c r="B25" s="2" t="s">
        <v>14</v>
      </c>
      <c r="C25" s="1">
        <v>680033.7</v>
      </c>
      <c r="D25" s="1">
        <f>D26</f>
        <v>671905</v>
      </c>
      <c r="E25" s="1">
        <f>E26</f>
        <v>689952.4</v>
      </c>
    </row>
    <row r="26" spans="1:5" ht="63.75" thickBot="1">
      <c r="A26" s="3" t="s">
        <v>13</v>
      </c>
      <c r="B26" s="2" t="s">
        <v>12</v>
      </c>
      <c r="C26" s="1">
        <v>680033.7</v>
      </c>
      <c r="D26" s="1">
        <v>671905</v>
      </c>
      <c r="E26" s="1">
        <v>689952.4</v>
      </c>
    </row>
    <row r="27" spans="1:5" ht="63.75" thickBot="1">
      <c r="A27" s="5" t="s">
        <v>11</v>
      </c>
      <c r="B27" s="4" t="s">
        <v>10</v>
      </c>
      <c r="C27" s="6">
        <f>C28</f>
        <v>-500</v>
      </c>
      <c r="D27" s="6">
        <f>D28</f>
        <v>0</v>
      </c>
      <c r="E27" s="6">
        <f>E28</f>
        <v>0</v>
      </c>
    </row>
    <row r="28" spans="1:5" ht="63.75" thickBot="1">
      <c r="A28" s="5" t="s">
        <v>9</v>
      </c>
      <c r="B28" s="4" t="s">
        <v>8</v>
      </c>
      <c r="C28" s="6">
        <f>C29+C31</f>
        <v>-500</v>
      </c>
      <c r="D28" s="6">
        <f>-D31+D29</f>
        <v>0</v>
      </c>
      <c r="E28" s="6">
        <f>-E31+E29</f>
        <v>0</v>
      </c>
    </row>
    <row r="29" spans="1:5" ht="79.5" thickBot="1">
      <c r="A29" s="3" t="s">
        <v>7</v>
      </c>
      <c r="B29" s="2" t="s">
        <v>6</v>
      </c>
      <c r="C29" s="1">
        <f>+C30</f>
        <v>1000</v>
      </c>
      <c r="D29" s="1">
        <f>+D30</f>
        <v>0</v>
      </c>
      <c r="E29" s="1">
        <f>+E30</f>
        <v>0</v>
      </c>
    </row>
    <row r="30" spans="1:5" ht="135" customHeight="1" thickBot="1">
      <c r="A30" s="3" t="s">
        <v>5</v>
      </c>
      <c r="B30" s="2" t="s">
        <v>4</v>
      </c>
      <c r="C30" s="1">
        <v>1000</v>
      </c>
      <c r="D30" s="1">
        <v>0</v>
      </c>
      <c r="E30" s="1">
        <v>0</v>
      </c>
    </row>
    <row r="31" spans="1:5" ht="63.75" thickBot="1">
      <c r="A31" s="3" t="s">
        <v>3</v>
      </c>
      <c r="B31" s="2" t="s">
        <v>2</v>
      </c>
      <c r="C31" s="1">
        <f>+C32</f>
        <v>-1500</v>
      </c>
      <c r="D31" s="1">
        <f>+D32</f>
        <v>0</v>
      </c>
      <c r="E31" s="1">
        <f>+E32</f>
        <v>0</v>
      </c>
    </row>
    <row r="32" spans="1:5" ht="126.75" thickBot="1">
      <c r="A32" s="3" t="s">
        <v>1</v>
      </c>
      <c r="B32" s="2" t="s">
        <v>0</v>
      </c>
      <c r="C32" s="1">
        <v>-1500</v>
      </c>
      <c r="D32" s="1"/>
      <c r="E32" s="1"/>
    </row>
  </sheetData>
  <mergeCells count="9">
    <mergeCell ref="A10:E10"/>
    <mergeCell ref="D1:E1"/>
    <mergeCell ref="D2:E2"/>
    <mergeCell ref="D3:E3"/>
    <mergeCell ref="D4:E4"/>
    <mergeCell ref="D5:E5"/>
    <mergeCell ref="D6:E6"/>
    <mergeCell ref="D7:E7"/>
    <mergeCell ref="D8:E8"/>
  </mergeCells>
  <phoneticPr fontId="0" type="noConversion"/>
  <pageMargins left="0.70866141732283472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уточненный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2014-12-29T11:09:58Z</cp:lastPrinted>
  <dcterms:created xsi:type="dcterms:W3CDTF">2006-09-28T05:33:49Z</dcterms:created>
  <dcterms:modified xsi:type="dcterms:W3CDTF">2014-12-29T11:14:15Z</dcterms:modified>
</cp:coreProperties>
</file>